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saavila_minenergia_gov_co/Documents/minminas2024/Diciembre/Validaciones FSSRI/"/>
    </mc:Choice>
  </mc:AlternateContent>
  <xr:revisionPtr revIDLastSave="0" documentId="8_{6B890664-8D45-48A6-A256-5A2AC4E5929D}" xr6:coauthVersionLast="47" xr6:coauthVersionMax="47" xr10:uidLastSave="{00000000-0000-0000-0000-000000000000}"/>
  <bookViews>
    <workbookView xWindow="-120" yWindow="-120" windowWidth="20730" windowHeight="11160" xr2:uid="{968A37C4-B5C8-444D-AB3E-F70957AFED7A}"/>
  </bookViews>
  <sheets>
    <sheet name="CEO" sheetId="1" r:id="rId1"/>
  </sheets>
  <externalReferences>
    <externalReference r:id="rId2"/>
  </externalReferences>
  <definedNames>
    <definedName name="dias">'[1]1266Enertotal'!$AD$34:$AE$40</definedName>
    <definedName name="i">'[1]1279Emsepucar'!$B$89</definedName>
    <definedName name="ii">'[1]1279Emsepucar'!$B$66</definedName>
    <definedName name="III">'[1]1279Emsepucar'!$B$73</definedName>
    <definedName name="IV">'[1]1279Emsepucar'!$B$80</definedName>
    <definedName name="tri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R11" i="1"/>
  <c r="Y11" i="1"/>
  <c r="D12" i="1"/>
  <c r="K12" i="1"/>
  <c r="Y12" i="1"/>
  <c r="D13" i="1"/>
  <c r="Y13" i="1"/>
  <c r="D14" i="1"/>
  <c r="D15" i="1"/>
  <c r="D16" i="1"/>
  <c r="B17" i="1"/>
  <c r="C17" i="1"/>
  <c r="D17" i="1"/>
  <c r="C18" i="1"/>
  <c r="D21" i="1"/>
  <c r="D22" i="1"/>
  <c r="D23" i="1"/>
  <c r="D24" i="1"/>
  <c r="J24" i="1"/>
  <c r="D25" i="1"/>
  <c r="D26" i="1"/>
  <c r="B27" i="1"/>
  <c r="C27" i="1"/>
  <c r="D27" i="1" s="1"/>
  <c r="C28" i="1"/>
  <c r="C38" i="1" s="1"/>
  <c r="C49" i="1" s="1"/>
  <c r="D31" i="1"/>
  <c r="D32" i="1"/>
  <c r="D33" i="1"/>
  <c r="J33" i="1"/>
  <c r="D34" i="1"/>
  <c r="D35" i="1"/>
  <c r="D36" i="1"/>
  <c r="B37" i="1"/>
  <c r="C37" i="1"/>
  <c r="D37" i="1"/>
  <c r="D42" i="1"/>
  <c r="D43" i="1"/>
  <c r="D44" i="1"/>
  <c r="D45" i="1"/>
  <c r="D46" i="1"/>
  <c r="D47" i="1"/>
  <c r="B48" i="1"/>
  <c r="C48" i="1"/>
  <c r="D48" i="1"/>
</calcChain>
</file>

<file path=xl/sharedStrings.xml><?xml version="1.0" encoding="utf-8"?>
<sst xmlns="http://schemas.openxmlformats.org/spreadsheetml/2006/main" count="107" uniqueCount="32">
  <si>
    <t>Superávit/Déficit</t>
  </si>
  <si>
    <t>Giros Recibidos</t>
  </si>
  <si>
    <t xml:space="preserve">Giros Recibidos </t>
  </si>
  <si>
    <t>Giros Recib FSSRI</t>
  </si>
  <si>
    <t>Giros Recib PGN</t>
  </si>
  <si>
    <t>ContribRecaud Desp de Conc</t>
  </si>
  <si>
    <t>ContribNoRecaud Desp de 6m</t>
  </si>
  <si>
    <t>Contribuciones</t>
  </si>
  <si>
    <t>Subsidios</t>
  </si>
  <si>
    <t>Diferencia</t>
  </si>
  <si>
    <t>Valor MME-FSSRI</t>
  </si>
  <si>
    <t>Valor Empresa</t>
  </si>
  <si>
    <t>Format</t>
  </si>
  <si>
    <t>IV trimestre 2022</t>
  </si>
  <si>
    <t>III trimestre 2022</t>
  </si>
  <si>
    <t>II trimestre 2022</t>
  </si>
  <si>
    <t>130</t>
  </si>
  <si>
    <t>I trimestre 2022</t>
  </si>
  <si>
    <t>Ajuste_SubEle</t>
  </si>
  <si>
    <t>Subsidio_SubEle</t>
  </si>
  <si>
    <t>Facturacion_SubEle</t>
  </si>
  <si>
    <t>Factor_SubEle</t>
  </si>
  <si>
    <t>TarifaAplicada_SubEle</t>
  </si>
  <si>
    <t>CU_SubEle</t>
  </si>
  <si>
    <t>TipoUsuario_SubEle</t>
  </si>
  <si>
    <t>NumUsuarios_SubEle</t>
  </si>
  <si>
    <t>Consumo_SubEle</t>
  </si>
  <si>
    <t>RangoConsumo_SubEle</t>
  </si>
  <si>
    <t>CS_SubEle</t>
  </si>
  <si>
    <t>Déficit acumulado  al cierre del cuarto trimestre de 2021</t>
  </si>
  <si>
    <t>Superávit validado inicialmente para el cuarto trimestre de 2021</t>
  </si>
  <si>
    <t>Déficit acumulado validado finalmente al tercer trimestre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</si>
</sst>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 [$€-2]\ * #,##0_ ;_ [$€-2]\ * \-#,##0_ ;_ [$€-2]\ * &quot;-&quot;??_ "/>
    <numFmt numFmtId="165" formatCode="0.0000%"/>
    <numFmt numFmtId="166" formatCode="#,##0.0000"/>
    <numFmt numFmtId="167" formatCode="_-&quot;$&quot;\ * #,##0_-;\-&quot;$&quot;\ * #,##0_-;_-&quot;$&quot;\ * &quot;-&quot;??_-;_-@_-"/>
  </numFmts>
  <fonts count="1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Narrow"/>
      <family val="2"/>
    </font>
    <font>
      <b/>
      <sz val="8"/>
      <color indexed="8"/>
      <name val="Arial Narrow"/>
      <family val="2"/>
    </font>
    <font>
      <sz val="9"/>
      <color indexed="8"/>
      <name val="Arial"/>
    </font>
    <font>
      <sz val="8"/>
      <color indexed="8"/>
      <name val="Arial Narrow"/>
      <family val="2"/>
    </font>
    <font>
      <sz val="9"/>
      <color indexed="8"/>
      <name val="Arial Narrow"/>
      <family val="2"/>
    </font>
    <font>
      <sz val="10"/>
      <color indexed="8"/>
      <name val="Arial"/>
      <family val="2"/>
    </font>
    <font>
      <sz val="10"/>
      <name val="Work Sans"/>
    </font>
    <font>
      <sz val="9"/>
      <color indexed="8"/>
      <name val="Arial"/>
      <family val="2"/>
    </font>
    <font>
      <sz val="10"/>
      <color indexed="8"/>
      <name val="Arial"/>
    </font>
    <font>
      <b/>
      <sz val="8"/>
      <color indexed="8"/>
      <name val="Arial"/>
      <family val="2"/>
    </font>
    <font>
      <b/>
      <sz val="11"/>
      <color theme="1"/>
      <name val="WORK"/>
    </font>
    <font>
      <sz val="11"/>
      <color indexed="8"/>
      <name val="WORK"/>
    </font>
    <font>
      <sz val="11"/>
      <color indexed="8"/>
      <name val="Arial"/>
      <family val="2"/>
    </font>
    <font>
      <sz val="9"/>
      <color theme="1"/>
      <name val="WORK"/>
    </font>
    <font>
      <b/>
      <sz val="11"/>
      <color indexed="8"/>
      <name val="WORK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164" fontId="0" fillId="0" borderId="0"/>
    <xf numFmtId="42" fontId="2" fillId="0" borderId="0" applyFont="0" applyFill="0" applyBorder="0" applyAlignment="0" applyProtection="0"/>
    <xf numFmtId="0" fontId="8" fillId="0" borderId="0"/>
    <xf numFmtId="0" fontId="11" fillId="0" borderId="0"/>
    <xf numFmtId="164" fontId="8" fillId="0" borderId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</cellStyleXfs>
  <cellXfs count="41">
    <xf numFmtId="164" fontId="0" fillId="0" borderId="0" xfId="0"/>
    <xf numFmtId="42" fontId="0" fillId="0" borderId="0" xfId="1" applyFont="1"/>
    <xf numFmtId="3" fontId="3" fillId="0" borderId="1" xfId="0" applyNumberFormat="1" applyFont="1" applyBorder="1" applyAlignment="1">
      <alignment horizontal="right" wrapText="1"/>
    </xf>
    <xf numFmtId="42" fontId="4" fillId="0" borderId="1" xfId="1" applyFont="1" applyFill="1" applyBorder="1" applyAlignment="1">
      <alignment horizontal="right" vertical="center" wrapText="1"/>
    </xf>
    <xf numFmtId="164" fontId="3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 wrapText="1"/>
    </xf>
    <xf numFmtId="164" fontId="5" fillId="0" borderId="2" xfId="0" applyFont="1" applyBorder="1" applyAlignment="1">
      <alignment wrapText="1"/>
    </xf>
    <xf numFmtId="3" fontId="6" fillId="0" borderId="1" xfId="0" applyNumberFormat="1" applyFont="1" applyBorder="1" applyAlignment="1">
      <alignment horizontal="right" vertical="center" wrapText="1"/>
    </xf>
    <xf numFmtId="42" fontId="6" fillId="0" borderId="1" xfId="1" applyFont="1" applyFill="1" applyBorder="1" applyAlignment="1">
      <alignment horizontal="right" vertical="center" wrapText="1"/>
    </xf>
    <xf numFmtId="164" fontId="7" fillId="0" borderId="1" xfId="0" applyFont="1" applyBorder="1" applyAlignment="1">
      <alignment wrapText="1"/>
    </xf>
    <xf numFmtId="0" fontId="7" fillId="0" borderId="3" xfId="2" applyFont="1" applyBorder="1" applyAlignment="1">
      <alignment wrapText="1"/>
    </xf>
    <xf numFmtId="164" fontId="5" fillId="2" borderId="4" xfId="0" applyFont="1" applyFill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164" fontId="9" fillId="0" borderId="6" xfId="0" applyFont="1" applyBorder="1" applyAlignment="1">
      <alignment horizontal="right" vertical="center" wrapText="1"/>
    </xf>
    <xf numFmtId="4" fontId="10" fillId="0" borderId="2" xfId="0" applyNumberFormat="1" applyFont="1" applyBorder="1" applyAlignment="1">
      <alignment horizontal="right" wrapText="1"/>
    </xf>
    <xf numFmtId="164" fontId="10" fillId="0" borderId="2" xfId="0" applyFont="1" applyBorder="1" applyAlignment="1">
      <alignment wrapText="1"/>
    </xf>
    <xf numFmtId="164" fontId="10" fillId="2" borderId="4" xfId="0" applyFont="1" applyFill="1" applyBorder="1" applyAlignment="1">
      <alignment horizontal="center"/>
    </xf>
    <xf numFmtId="4" fontId="5" fillId="0" borderId="2" xfId="3" applyNumberFormat="1" applyFont="1" applyBorder="1" applyAlignment="1">
      <alignment horizontal="right" wrapText="1"/>
    </xf>
    <xf numFmtId="0" fontId="5" fillId="0" borderId="2" xfId="3" applyFont="1" applyBorder="1" applyAlignment="1">
      <alignment wrapText="1"/>
    </xf>
    <xf numFmtId="4" fontId="10" fillId="0" borderId="2" xfId="4" applyNumberFormat="1" applyFont="1" applyBorder="1" applyAlignment="1" applyProtection="1">
      <alignment horizontal="right"/>
      <protection locked="0"/>
    </xf>
    <xf numFmtId="4" fontId="10" fillId="3" borderId="2" xfId="4" applyNumberFormat="1" applyFont="1" applyFill="1" applyBorder="1" applyAlignment="1" applyProtection="1">
      <alignment horizontal="right"/>
      <protection locked="0"/>
    </xf>
    <xf numFmtId="165" fontId="10" fillId="3" borderId="2" xfId="4" applyNumberFormat="1" applyFont="1" applyFill="1" applyBorder="1" applyAlignment="1" applyProtection="1">
      <alignment horizontal="right"/>
      <protection locked="0"/>
    </xf>
    <xf numFmtId="166" fontId="10" fillId="3" borderId="2" xfId="4" applyNumberFormat="1" applyFont="1" applyFill="1" applyBorder="1" applyAlignment="1" applyProtection="1">
      <alignment horizontal="right"/>
      <protection locked="0"/>
    </xf>
    <xf numFmtId="1" fontId="10" fillId="3" borderId="2" xfId="4" applyNumberFormat="1" applyFont="1" applyFill="1" applyBorder="1" applyAlignment="1" applyProtection="1">
      <alignment horizontal="right"/>
      <protection locked="0"/>
    </xf>
    <xf numFmtId="0" fontId="5" fillId="2" borderId="4" xfId="3" applyFont="1" applyFill="1" applyBorder="1" applyAlignment="1">
      <alignment horizontal="center"/>
    </xf>
    <xf numFmtId="164" fontId="12" fillId="4" borderId="4" xfId="4" applyFont="1" applyFill="1" applyBorder="1" applyAlignment="1">
      <alignment horizontal="center" wrapText="1"/>
    </xf>
    <xf numFmtId="167" fontId="13" fillId="0" borderId="0" xfId="5" applyNumberFormat="1" applyFont="1" applyBorder="1"/>
    <xf numFmtId="0" fontId="14" fillId="0" borderId="0" xfId="6" applyFont="1" applyAlignment="1">
      <alignment wrapText="1"/>
    </xf>
    <xf numFmtId="0" fontId="1" fillId="0" borderId="0" xfId="7"/>
    <xf numFmtId="3" fontId="1" fillId="0" borderId="0" xfId="7" applyNumberFormat="1"/>
    <xf numFmtId="167" fontId="1" fillId="0" borderId="0" xfId="5" applyNumberFormat="1" applyFont="1" applyBorder="1"/>
    <xf numFmtId="167" fontId="15" fillId="0" borderId="0" xfId="5" applyNumberFormat="1" applyFont="1" applyBorder="1" applyAlignment="1">
      <alignment horizontal="right" wrapText="1"/>
    </xf>
    <xf numFmtId="0" fontId="15" fillId="0" borderId="0" xfId="8" applyFont="1" applyAlignment="1">
      <alignment wrapText="1"/>
    </xf>
    <xf numFmtId="3" fontId="10" fillId="0" borderId="2" xfId="8" applyNumberFormat="1" applyFont="1" applyBorder="1" applyAlignment="1">
      <alignment horizontal="right" wrapText="1"/>
    </xf>
    <xf numFmtId="0" fontId="10" fillId="0" borderId="2" xfId="8" applyFont="1" applyBorder="1" applyAlignment="1">
      <alignment wrapText="1"/>
    </xf>
    <xf numFmtId="167" fontId="16" fillId="0" borderId="0" xfId="5" applyNumberFormat="1" applyFont="1" applyBorder="1"/>
    <xf numFmtId="0" fontId="10" fillId="0" borderId="0" xfId="8" applyFont="1" applyAlignment="1">
      <alignment horizontal="left" vertical="center" wrapText="1"/>
    </xf>
    <xf numFmtId="0" fontId="17" fillId="0" borderId="0" xfId="6" applyFont="1" applyAlignment="1">
      <alignment horizontal="center"/>
    </xf>
    <xf numFmtId="0" fontId="10" fillId="2" borderId="4" xfId="8" applyFont="1" applyFill="1" applyBorder="1" applyAlignment="1">
      <alignment horizontal="center"/>
    </xf>
  </cellXfs>
  <cellStyles count="9">
    <cellStyle name="Moneda [0]" xfId="1" builtinId="7"/>
    <cellStyle name="Moneda 3" xfId="5" xr:uid="{D7C7A213-3116-4572-A50D-1393A18E8DBB}"/>
    <cellStyle name="Normal" xfId="0" builtinId="0"/>
    <cellStyle name="Normal 13" xfId="3" xr:uid="{1CA1F11D-72DA-41A2-94E2-AE07E5BF3DEF}"/>
    <cellStyle name="Normal 2 3" xfId="7" xr:uid="{32ECECEA-C30F-44F1-874A-FB2759EBE699}"/>
    <cellStyle name="Normal 2 4" xfId="6" xr:uid="{CD337409-7A12-442E-8603-5C07A8A300F0}"/>
    <cellStyle name="Normal 3 5" xfId="8" xr:uid="{8981284B-FBBA-4342-9D40-801BA2EC7E14}"/>
    <cellStyle name="Normal 8" xfId="2" xr:uid="{BA18C3A5-1AD7-4771-921F-69CA6840993E}"/>
    <cellStyle name="Normal_Hoja1" xfId="4" xr:uid="{18CE5E56-B254-4A17-8EE7-B6F1A4E11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aavila_minenergia_gov_co/Documents/Escritorio/validaciones%20sergio%20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07cARIBE"/>
      <sheetName val="AIRE"/>
      <sheetName val="1209Ruitoque"/>
      <sheetName val="1216Dicel REV"/>
      <sheetName val="1216Dicel"/>
      <sheetName val="1220VATIA REV2017"/>
      <sheetName val="1220VATIA"/>
      <sheetName val="1224CODENSA"/>
      <sheetName val="1225Emgesa"/>
      <sheetName val="1326 Ecopetrol"/>
      <sheetName val="1231ESSA"/>
      <sheetName val="1246 Enelar"/>
      <sheetName val="1233CENS"/>
      <sheetName val="1242EBSA"/>
      <sheetName val="1248Isagen"/>
      <sheetName val="1264ENERCOSTA"/>
      <sheetName val="EDEQ"/>
      <sheetName val="CEMEX"/>
      <sheetName val="EMCALI"/>
      <sheetName val="CETSA"/>
      <sheetName val="1255Ascing"/>
      <sheetName val="1252Social"/>
      <sheetName val="1258Termotasajero"/>
      <sheetName val="1266Enertotal"/>
      <sheetName val="1278Enermont"/>
      <sheetName val="1279Emsepucar"/>
      <sheetName val="1281PEESA"/>
      <sheetName val="1284E&amp;A"/>
      <sheetName val="1286Genersa"/>
      <sheetName val="1290 Esant"/>
      <sheetName val="1291Proelect"/>
      <sheetName val="1289Renovatio"/>
      <sheetName val="1337 E2"/>
      <sheetName val="1215CES"/>
      <sheetName val="1272Gecelca"/>
      <sheetName val="1293 Enerterp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4">
          <cell r="AD34">
            <v>1</v>
          </cell>
          <cell r="AE34" t="str">
            <v>dom</v>
          </cell>
        </row>
        <row r="35">
          <cell r="AD35">
            <v>2</v>
          </cell>
          <cell r="AE35" t="str">
            <v>lun</v>
          </cell>
        </row>
        <row r="36">
          <cell r="AD36">
            <v>3</v>
          </cell>
          <cell r="AE36" t="str">
            <v>mar</v>
          </cell>
        </row>
        <row r="37">
          <cell r="AD37">
            <v>4</v>
          </cell>
          <cell r="AE37" t="str">
            <v>mie</v>
          </cell>
        </row>
        <row r="38">
          <cell r="AD38">
            <v>5</v>
          </cell>
          <cell r="AE38" t="str">
            <v>jue</v>
          </cell>
        </row>
        <row r="39">
          <cell r="AD39">
            <v>6</v>
          </cell>
          <cell r="AE39" t="str">
            <v>vie</v>
          </cell>
        </row>
        <row r="40">
          <cell r="AD40">
            <v>7</v>
          </cell>
          <cell r="AE40" t="str">
            <v>sáb</v>
          </cell>
        </row>
      </sheetData>
      <sheetData sheetId="24"/>
      <sheetData sheetId="25">
        <row r="66">
          <cell r="B66" t="str">
            <v>II Trimestre</v>
          </cell>
        </row>
        <row r="73">
          <cell r="B73" t="str">
            <v>III Trimestre</v>
          </cell>
        </row>
        <row r="80">
          <cell r="B80" t="str">
            <v>IV Trimestre</v>
          </cell>
        </row>
        <row r="89">
          <cell r="B89" t="str">
            <v>I Trimestre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7ED4-ED0D-4B6A-BD1F-0D8B622B50FA}">
  <dimension ref="A1:Z50"/>
  <sheetViews>
    <sheetView tabSelected="1" topLeftCell="A34" workbookViewId="0">
      <selection activeCell="C50" sqref="C50"/>
    </sheetView>
  </sheetViews>
  <sheetFormatPr baseColWidth="10" defaultRowHeight="12.75"/>
  <cols>
    <col min="1" max="1" width="11.85546875" bestFit="1" customWidth="1"/>
    <col min="2" max="2" width="15.42578125" bestFit="1" customWidth="1"/>
    <col min="3" max="3" width="19.7109375" bestFit="1" customWidth="1"/>
    <col min="4" max="4" width="12.140625" bestFit="1" customWidth="1"/>
    <col min="6" max="6" width="21.5703125" customWidth="1"/>
    <col min="7" max="9" width="16.42578125" bestFit="1" customWidth="1"/>
    <col min="10" max="10" width="17.42578125" bestFit="1" customWidth="1"/>
    <col min="11" max="11" width="17.5703125" bestFit="1" customWidth="1"/>
    <col min="18" max="18" width="11.85546875" bestFit="1" customWidth="1"/>
    <col min="24" max="24" width="14.7109375" bestFit="1" customWidth="1"/>
    <col min="25" max="25" width="15.42578125" bestFit="1" customWidth="1"/>
    <col min="26" max="26" width="13.85546875" bestFit="1" customWidth="1"/>
  </cols>
  <sheetData>
    <row r="1" spans="1:26" ht="15">
      <c r="A1" s="30"/>
      <c r="B1" s="30"/>
      <c r="C1" s="30"/>
      <c r="D1" s="30"/>
      <c r="E1" s="30"/>
      <c r="F1" s="30"/>
      <c r="G1" s="30"/>
      <c r="H1" s="30"/>
    </row>
    <row r="2" spans="1:26" ht="15">
      <c r="A2" s="40" t="s">
        <v>12</v>
      </c>
      <c r="B2" s="40" t="s">
        <v>11</v>
      </c>
      <c r="C2" s="40" t="s">
        <v>10</v>
      </c>
      <c r="D2" s="40" t="s">
        <v>9</v>
      </c>
      <c r="E2" s="30"/>
      <c r="F2" s="39"/>
      <c r="G2" s="39"/>
      <c r="H2" s="39"/>
    </row>
    <row r="3" spans="1:26" ht="15">
      <c r="A3" s="36" t="s">
        <v>8</v>
      </c>
      <c r="B3" s="35">
        <v>-37243138674</v>
      </c>
      <c r="C3" s="35">
        <v>-37243137480</v>
      </c>
      <c r="D3" s="35">
        <v>-1194</v>
      </c>
      <c r="E3" s="30"/>
      <c r="F3" s="38" t="s">
        <v>31</v>
      </c>
      <c r="G3" s="38"/>
      <c r="H3" s="37">
        <v>-32832780816</v>
      </c>
    </row>
    <row r="4" spans="1:26" ht="24.75">
      <c r="A4" s="36" t="s">
        <v>7</v>
      </c>
      <c r="B4" s="35">
        <v>3031243673</v>
      </c>
      <c r="C4" s="35">
        <v>3031243679</v>
      </c>
      <c r="D4" s="35">
        <v>6</v>
      </c>
      <c r="E4" s="30"/>
      <c r="F4" s="38" t="s">
        <v>30</v>
      </c>
      <c r="G4" s="38"/>
      <c r="H4" s="37">
        <v>18061066753</v>
      </c>
    </row>
    <row r="5" spans="1:26" ht="24.75">
      <c r="A5" s="36" t="s">
        <v>3</v>
      </c>
      <c r="B5" s="35">
        <v>52080261205</v>
      </c>
      <c r="C5" s="35">
        <v>52080261205</v>
      </c>
      <c r="D5" s="35">
        <v>0</v>
      </c>
      <c r="E5" s="30"/>
      <c r="F5" s="38" t="s">
        <v>29</v>
      </c>
      <c r="G5" s="38"/>
      <c r="H5" s="37">
        <v>-14771714063</v>
      </c>
    </row>
    <row r="6" spans="1:26" ht="24.75">
      <c r="A6" s="36" t="s">
        <v>1</v>
      </c>
      <c r="B6" s="35">
        <v>192699349</v>
      </c>
      <c r="C6" s="35">
        <v>192699349</v>
      </c>
      <c r="D6" s="35">
        <v>0</v>
      </c>
      <c r="E6" s="30"/>
      <c r="F6" s="34"/>
      <c r="G6" s="33"/>
      <c r="H6" s="32"/>
    </row>
    <row r="7" spans="1:26" ht="15">
      <c r="A7" s="30"/>
      <c r="B7" s="31">
        <v>18061065553</v>
      </c>
      <c r="C7" s="31">
        <v>18061066753</v>
      </c>
      <c r="D7" s="31"/>
      <c r="E7" s="30"/>
      <c r="F7" s="29"/>
      <c r="G7" s="28"/>
      <c r="H7" s="28"/>
    </row>
    <row r="9" spans="1:26" ht="22.5">
      <c r="P9" s="27" t="s">
        <v>28</v>
      </c>
      <c r="Q9" s="27" t="s">
        <v>27</v>
      </c>
      <c r="R9" s="27" t="s">
        <v>26</v>
      </c>
      <c r="S9" s="27" t="s">
        <v>25</v>
      </c>
      <c r="T9" s="27" t="s">
        <v>24</v>
      </c>
      <c r="U9" s="27" t="s">
        <v>23</v>
      </c>
      <c r="V9" s="27" t="s">
        <v>22</v>
      </c>
      <c r="W9" s="27" t="s">
        <v>21</v>
      </c>
      <c r="X9" s="27" t="s">
        <v>20</v>
      </c>
      <c r="Y9" s="27" t="s">
        <v>19</v>
      </c>
      <c r="Z9" s="27" t="s">
        <v>18</v>
      </c>
    </row>
    <row r="10" spans="1:26" ht="15.75" thickBot="1">
      <c r="A10" s="14" t="s">
        <v>17</v>
      </c>
      <c r="B10" s="13" t="s">
        <v>11</v>
      </c>
      <c r="C10" s="13" t="s">
        <v>10</v>
      </c>
      <c r="D10" s="12" t="s">
        <v>9</v>
      </c>
      <c r="F10" s="26" t="s">
        <v>12</v>
      </c>
      <c r="G10" s="26" t="s">
        <v>11</v>
      </c>
      <c r="H10" s="26" t="s">
        <v>10</v>
      </c>
      <c r="I10" s="26" t="s">
        <v>9</v>
      </c>
      <c r="K10" s="15">
        <v>14955862383</v>
      </c>
      <c r="P10" s="25" t="s">
        <v>16</v>
      </c>
      <c r="Q10" s="25">
        <v>2</v>
      </c>
      <c r="R10" s="22">
        <v>3877151</v>
      </c>
      <c r="S10" s="25">
        <v>19154</v>
      </c>
      <c r="T10" s="25">
        <v>1</v>
      </c>
      <c r="U10" s="24">
        <v>757.19449999999995</v>
      </c>
      <c r="V10" s="24">
        <v>302.87779999999998</v>
      </c>
      <c r="W10" s="23">
        <v>0.6</v>
      </c>
      <c r="X10" s="22">
        <v>2935757413</v>
      </c>
      <c r="Y10" s="22">
        <v>1761454448</v>
      </c>
      <c r="Z10" s="22">
        <v>-610112541</v>
      </c>
    </row>
    <row r="11" spans="1:26" ht="15.75" thickBot="1">
      <c r="A11" s="9" t="s">
        <v>8</v>
      </c>
      <c r="B11" s="8">
        <v>-34604642918</v>
      </c>
      <c r="C11" s="8">
        <v>-33204449999</v>
      </c>
      <c r="D11" s="8">
        <f>B11-C11</f>
        <v>-1400192919</v>
      </c>
      <c r="F11" s="20" t="s">
        <v>8</v>
      </c>
      <c r="G11" s="19">
        <v>-34604642918</v>
      </c>
      <c r="H11" s="19">
        <v>-33204449999</v>
      </c>
      <c r="I11" s="19">
        <v>-1400192919</v>
      </c>
      <c r="K11" s="15">
        <v>17009597826</v>
      </c>
      <c r="R11">
        <f>P10*S10</f>
        <v>2490020</v>
      </c>
      <c r="Y11">
        <f>R10*U10*W10</f>
        <v>1761454447.7216997</v>
      </c>
    </row>
    <row r="12" spans="1:26" ht="13.5">
      <c r="A12" s="9" t="s">
        <v>7</v>
      </c>
      <c r="B12" s="8">
        <v>2843133851</v>
      </c>
      <c r="C12" s="8">
        <v>2843133873.0303121</v>
      </c>
      <c r="D12" s="8">
        <f>B12-C12</f>
        <v>-22.030312061309814</v>
      </c>
      <c r="F12" s="20" t="s">
        <v>7</v>
      </c>
      <c r="G12" s="19">
        <v>2843133851</v>
      </c>
      <c r="H12" s="19">
        <v>2843133873.0303121</v>
      </c>
      <c r="I12" s="19">
        <v>9.0303121528031625</v>
      </c>
      <c r="K12">
        <f>SUM(K10+K11)</f>
        <v>31965460209</v>
      </c>
      <c r="Y12">
        <f>R11*U10*W10</f>
        <v>1131257669.3339999</v>
      </c>
      <c r="Z12" s="21">
        <v>-610112541</v>
      </c>
    </row>
    <row r="13" spans="1:26" ht="27">
      <c r="A13" s="10" t="s">
        <v>6</v>
      </c>
      <c r="B13" s="8">
        <v>-1202510429</v>
      </c>
      <c r="C13" s="8">
        <v>-1202510429</v>
      </c>
      <c r="D13" s="7">
        <f>B13-C13</f>
        <v>0</v>
      </c>
      <c r="F13" s="20" t="s">
        <v>6</v>
      </c>
      <c r="G13" s="19">
        <v>-1202510429</v>
      </c>
      <c r="H13" s="19">
        <v>-1202510429</v>
      </c>
      <c r="I13" s="19">
        <v>0</v>
      </c>
      <c r="Y13">
        <f>Y10-Y12</f>
        <v>630196778.66600013</v>
      </c>
    </row>
    <row r="14" spans="1:26" ht="27">
      <c r="A14" s="9" t="s">
        <v>5</v>
      </c>
      <c r="B14" s="8">
        <v>7569934</v>
      </c>
      <c r="C14" s="8">
        <v>7569934</v>
      </c>
      <c r="D14" s="7">
        <f>B14-C14</f>
        <v>0</v>
      </c>
      <c r="F14" s="20" t="s">
        <v>5</v>
      </c>
      <c r="G14" s="19">
        <v>7569934</v>
      </c>
      <c r="H14" s="19">
        <v>7569934</v>
      </c>
      <c r="I14" s="19">
        <v>0</v>
      </c>
    </row>
    <row r="15" spans="1:26" ht="13.5">
      <c r="A15" s="10" t="s">
        <v>4</v>
      </c>
      <c r="B15" s="8">
        <v>31965460209</v>
      </c>
      <c r="C15" s="8">
        <v>31965460209</v>
      </c>
      <c r="D15" s="7">
        <f>B15-C15</f>
        <v>0</v>
      </c>
      <c r="F15" s="20" t="s">
        <v>3</v>
      </c>
      <c r="G15" s="19">
        <v>31965460209</v>
      </c>
      <c r="H15" s="19">
        <v>31965460209</v>
      </c>
      <c r="I15" s="19">
        <v>0</v>
      </c>
    </row>
    <row r="16" spans="1:26" ht="13.5">
      <c r="A16" s="9" t="s">
        <v>2</v>
      </c>
      <c r="B16" s="8">
        <v>499704427</v>
      </c>
      <c r="C16" s="8">
        <v>499704427</v>
      </c>
      <c r="D16" s="7">
        <f>B16-C16</f>
        <v>0</v>
      </c>
      <c r="F16" s="20" t="s">
        <v>1</v>
      </c>
      <c r="G16" s="19">
        <v>499704427</v>
      </c>
      <c r="H16" s="19">
        <v>499704427</v>
      </c>
      <c r="I16" s="19">
        <v>0</v>
      </c>
    </row>
    <row r="17" spans="1:10" ht="27">
      <c r="A17" s="4" t="s">
        <v>0</v>
      </c>
      <c r="B17" s="3">
        <f>SUM(B11:B16)</f>
        <v>-491284926</v>
      </c>
      <c r="C17" s="3">
        <f>SUM(C11:C16)</f>
        <v>908908015.03031158</v>
      </c>
      <c r="D17" s="2">
        <f>B17-C17</f>
        <v>-1400192941.0303116</v>
      </c>
    </row>
    <row r="18" spans="1:10">
      <c r="C18" s="1">
        <f>H5+C17</f>
        <v>-13862806047.969688</v>
      </c>
    </row>
    <row r="20" spans="1:10" ht="13.5">
      <c r="A20" s="14" t="s">
        <v>15</v>
      </c>
      <c r="B20" s="13" t="s">
        <v>11</v>
      </c>
      <c r="C20" s="13" t="s">
        <v>10</v>
      </c>
      <c r="D20" s="12" t="s">
        <v>9</v>
      </c>
      <c r="F20" s="18" t="s">
        <v>12</v>
      </c>
      <c r="G20" s="18" t="s">
        <v>11</v>
      </c>
      <c r="H20" s="18" t="s">
        <v>10</v>
      </c>
      <c r="I20" s="18" t="s">
        <v>9</v>
      </c>
    </row>
    <row r="21" spans="1:10" ht="15.75" thickBot="1">
      <c r="A21" s="9" t="s">
        <v>8</v>
      </c>
      <c r="B21" s="8">
        <v>-39646492455</v>
      </c>
      <c r="C21" s="8">
        <v>-37204588812</v>
      </c>
      <c r="D21" s="8">
        <f>B21-C21</f>
        <v>-2441903643</v>
      </c>
      <c r="F21" s="17" t="s">
        <v>8</v>
      </c>
      <c r="G21" s="16">
        <v>-39646492455</v>
      </c>
      <c r="H21" s="16">
        <v>-37204588812</v>
      </c>
      <c r="I21" s="16">
        <v>-2441903643</v>
      </c>
      <c r="J21" s="15">
        <v>10205758696</v>
      </c>
    </row>
    <row r="22" spans="1:10" ht="15.75" thickBot="1">
      <c r="A22" s="9" t="s">
        <v>7</v>
      </c>
      <c r="B22" s="8">
        <v>3620507064</v>
      </c>
      <c r="C22" s="8">
        <v>3620507072.066381</v>
      </c>
      <c r="D22" s="8">
        <f>B22-C22</f>
        <v>-8.0663809776306152</v>
      </c>
      <c r="F22" s="17" t="s">
        <v>7</v>
      </c>
      <c r="G22" s="16">
        <v>3620507064</v>
      </c>
      <c r="H22" s="16">
        <v>3620507072.066381</v>
      </c>
      <c r="I22" s="16">
        <v>8.0663801708360552</v>
      </c>
      <c r="J22" s="15">
        <v>5241388613</v>
      </c>
    </row>
    <row r="23" spans="1:10" ht="27.75" thickBot="1">
      <c r="A23" s="10" t="s">
        <v>6</v>
      </c>
      <c r="B23" s="8">
        <v>-135898046</v>
      </c>
      <c r="C23" s="8">
        <v>-135898046</v>
      </c>
      <c r="D23" s="7">
        <f>B23-C23</f>
        <v>0</v>
      </c>
      <c r="F23" s="17" t="s">
        <v>6</v>
      </c>
      <c r="G23" s="16">
        <v>-135898046</v>
      </c>
      <c r="H23" s="16">
        <v>-135898046</v>
      </c>
      <c r="I23" s="16">
        <v>0</v>
      </c>
      <c r="J23" s="15">
        <v>16228372568</v>
      </c>
    </row>
    <row r="24" spans="1:10" ht="27">
      <c r="A24" s="9" t="s">
        <v>5</v>
      </c>
      <c r="B24" s="8">
        <v>35575338</v>
      </c>
      <c r="C24" s="8">
        <v>35575338</v>
      </c>
      <c r="D24" s="7">
        <f>B24-C24</f>
        <v>0</v>
      </c>
      <c r="F24" s="17" t="s">
        <v>5</v>
      </c>
      <c r="G24" s="16">
        <v>35575338</v>
      </c>
      <c r="H24" s="16">
        <v>35575338</v>
      </c>
      <c r="I24" s="16">
        <v>0</v>
      </c>
      <c r="J24">
        <f>SUM(J21:J23)</f>
        <v>31675519877</v>
      </c>
    </row>
    <row r="25" spans="1:10" ht="13.5">
      <c r="A25" s="10" t="s">
        <v>4</v>
      </c>
      <c r="B25" s="8">
        <v>31675519877</v>
      </c>
      <c r="C25" s="8">
        <v>31675519877</v>
      </c>
      <c r="D25" s="7">
        <f>B25-C25</f>
        <v>0</v>
      </c>
      <c r="F25" s="17" t="s">
        <v>3</v>
      </c>
      <c r="G25" s="16">
        <v>31675519877</v>
      </c>
      <c r="H25" s="16">
        <v>31675519877</v>
      </c>
      <c r="I25" s="16">
        <v>0</v>
      </c>
    </row>
    <row r="26" spans="1:10" ht="13.5">
      <c r="A26" s="9" t="s">
        <v>2</v>
      </c>
      <c r="B26" s="8">
        <v>885384850</v>
      </c>
      <c r="C26" s="8">
        <v>885384850</v>
      </c>
      <c r="D26" s="7">
        <f>B26-C26</f>
        <v>0</v>
      </c>
      <c r="F26" s="17" t="s">
        <v>1</v>
      </c>
      <c r="G26" s="16">
        <v>885384850</v>
      </c>
      <c r="H26" s="16">
        <v>885384850</v>
      </c>
      <c r="I26" s="16">
        <v>0</v>
      </c>
    </row>
    <row r="27" spans="1:10" ht="27">
      <c r="A27" s="4" t="s">
        <v>0</v>
      </c>
      <c r="B27" s="3">
        <f>SUM(B21:B26)</f>
        <v>-3565403372</v>
      </c>
      <c r="C27" s="3">
        <f>SUM(C21:C26)</f>
        <v>-1123499720.9336205</v>
      </c>
      <c r="D27" s="2">
        <f>B27-C27</f>
        <v>-2441903651.0663795</v>
      </c>
    </row>
    <row r="28" spans="1:10">
      <c r="C28">
        <f>C18+C27</f>
        <v>-14986305768.903309</v>
      </c>
    </row>
    <row r="30" spans="1:10" ht="13.5">
      <c r="A30" s="14" t="s">
        <v>14</v>
      </c>
      <c r="B30" s="13" t="s">
        <v>11</v>
      </c>
      <c r="C30" s="13" t="s">
        <v>10</v>
      </c>
      <c r="D30" s="12" t="s">
        <v>9</v>
      </c>
      <c r="F30" s="11" t="s">
        <v>12</v>
      </c>
      <c r="G30" s="11" t="s">
        <v>11</v>
      </c>
      <c r="H30" s="11" t="s">
        <v>10</v>
      </c>
      <c r="I30" s="11" t="s">
        <v>9</v>
      </c>
    </row>
    <row r="31" spans="1:10" ht="15.75" thickBot="1">
      <c r="A31" s="9" t="s">
        <v>8</v>
      </c>
      <c r="B31" s="8">
        <v>-40264435274</v>
      </c>
      <c r="C31" s="8">
        <v>-38324291750</v>
      </c>
      <c r="D31" s="8">
        <f>B31-C31</f>
        <v>-1940143524</v>
      </c>
      <c r="F31" s="6" t="s">
        <v>8</v>
      </c>
      <c r="G31" s="5">
        <v>-40264435274</v>
      </c>
      <c r="H31" s="5">
        <v>-38324291750</v>
      </c>
      <c r="I31" s="5">
        <v>-1940143524</v>
      </c>
      <c r="J31" s="15">
        <v>9737023541</v>
      </c>
    </row>
    <row r="32" spans="1:10" ht="15.75" thickBot="1">
      <c r="A32" s="9" t="s">
        <v>7</v>
      </c>
      <c r="B32" s="8">
        <v>3641542819</v>
      </c>
      <c r="C32" s="8">
        <v>3641542887.278491</v>
      </c>
      <c r="D32" s="8">
        <f>B32-C32</f>
        <v>-68.278491020202637</v>
      </c>
      <c r="F32" s="6" t="s">
        <v>7</v>
      </c>
      <c r="G32" s="5">
        <v>3641542819</v>
      </c>
      <c r="H32" s="5">
        <v>3641542887.278491</v>
      </c>
      <c r="I32" s="5">
        <v>68.278493994569715</v>
      </c>
      <c r="J32" s="15">
        <v>9275527140</v>
      </c>
    </row>
    <row r="33" spans="1:10" ht="27">
      <c r="A33" s="10" t="s">
        <v>6</v>
      </c>
      <c r="B33" s="8">
        <v>-159002568</v>
      </c>
      <c r="C33" s="8">
        <v>-31372094</v>
      </c>
      <c r="D33" s="8">
        <f>B33-C33</f>
        <v>-127630474</v>
      </c>
      <c r="F33" s="6" t="s">
        <v>6</v>
      </c>
      <c r="G33" s="5">
        <v>-31372094</v>
      </c>
      <c r="H33" s="5">
        <v>-31372094</v>
      </c>
      <c r="I33" s="5">
        <v>0</v>
      </c>
      <c r="J33">
        <f>SUM(J31+J32)</f>
        <v>19012550681</v>
      </c>
    </row>
    <row r="34" spans="1:10" ht="27">
      <c r="A34" s="9" t="s">
        <v>5</v>
      </c>
      <c r="B34" s="8">
        <v>31372094</v>
      </c>
      <c r="C34" s="8">
        <v>159002568</v>
      </c>
      <c r="D34" s="8">
        <f>B34-C34</f>
        <v>-127630474</v>
      </c>
      <c r="F34" s="6" t="s">
        <v>5</v>
      </c>
      <c r="G34" s="5">
        <v>159002568</v>
      </c>
      <c r="H34" s="5">
        <v>159002568</v>
      </c>
      <c r="I34" s="5">
        <v>0</v>
      </c>
    </row>
    <row r="35" spans="1:10" ht="13.5">
      <c r="A35" s="10" t="s">
        <v>4</v>
      </c>
      <c r="B35" s="8">
        <v>19012550681</v>
      </c>
      <c r="C35" s="8">
        <v>19012550681</v>
      </c>
      <c r="D35" s="7">
        <f>B35-C35</f>
        <v>0</v>
      </c>
      <c r="F35" s="6" t="s">
        <v>3</v>
      </c>
      <c r="G35" s="5">
        <v>19012550681</v>
      </c>
      <c r="H35" s="5">
        <v>19012550681</v>
      </c>
      <c r="I35" s="5">
        <v>0</v>
      </c>
    </row>
    <row r="36" spans="1:10" ht="13.5">
      <c r="A36" s="9" t="s">
        <v>2</v>
      </c>
      <c r="B36" s="8">
        <v>608252382</v>
      </c>
      <c r="C36" s="8">
        <v>608252382</v>
      </c>
      <c r="D36" s="7">
        <f>B36-C36</f>
        <v>0</v>
      </c>
      <c r="F36" s="6" t="s">
        <v>1</v>
      </c>
      <c r="G36" s="5">
        <v>608252382</v>
      </c>
      <c r="H36" s="5">
        <v>608252382</v>
      </c>
      <c r="I36" s="5">
        <v>0</v>
      </c>
    </row>
    <row r="37" spans="1:10" ht="27">
      <c r="A37" s="4" t="s">
        <v>0</v>
      </c>
      <c r="B37" s="3">
        <f>SUM(B31:B36)</f>
        <v>-17129719866</v>
      </c>
      <c r="C37" s="3">
        <f>SUM(C31:C36)</f>
        <v>-14934315325.721512</v>
      </c>
      <c r="D37" s="2">
        <f>B37-C37</f>
        <v>-2195404540.2784882</v>
      </c>
    </row>
    <row r="38" spans="1:10">
      <c r="C38" s="1">
        <f>C28+C37</f>
        <v>-29920621094.624821</v>
      </c>
    </row>
    <row r="41" spans="1:10" ht="13.5">
      <c r="A41" s="14" t="s">
        <v>13</v>
      </c>
      <c r="B41" s="13" t="s">
        <v>11</v>
      </c>
      <c r="C41" s="13" t="s">
        <v>10</v>
      </c>
      <c r="D41" s="12" t="s">
        <v>9</v>
      </c>
      <c r="F41" s="11" t="s">
        <v>12</v>
      </c>
      <c r="G41" s="11" t="s">
        <v>11</v>
      </c>
      <c r="H41" s="11" t="s">
        <v>10</v>
      </c>
      <c r="I41" s="11" t="s">
        <v>9</v>
      </c>
    </row>
    <row r="42" spans="1:10" ht="13.5">
      <c r="A42" s="9" t="s">
        <v>8</v>
      </c>
      <c r="B42" s="8">
        <v>-41517073527</v>
      </c>
      <c r="C42" s="8">
        <v>-41517073009</v>
      </c>
      <c r="D42" s="8">
        <f>B42-C42</f>
        <v>-518</v>
      </c>
      <c r="F42" s="6" t="s">
        <v>8</v>
      </c>
      <c r="G42" s="5">
        <v>-41517073527</v>
      </c>
      <c r="H42" s="5">
        <v>-41517073009</v>
      </c>
      <c r="I42" s="5">
        <v>-518</v>
      </c>
    </row>
    <row r="43" spans="1:10" ht="13.5">
      <c r="A43" s="9" t="s">
        <v>7</v>
      </c>
      <c r="B43" s="8">
        <v>3600342351</v>
      </c>
      <c r="C43" s="8">
        <v>3600342420.3964653</v>
      </c>
      <c r="D43" s="8">
        <f>B43-C43</f>
        <v>-69.396465301513672</v>
      </c>
      <c r="F43" s="6" t="s">
        <v>7</v>
      </c>
      <c r="G43" s="5">
        <v>3600342351</v>
      </c>
      <c r="H43" s="5">
        <v>3600342420.3964653</v>
      </c>
      <c r="I43" s="5">
        <v>69.396464456962576</v>
      </c>
    </row>
    <row r="44" spans="1:10" ht="27">
      <c r="A44" s="10" t="s">
        <v>6</v>
      </c>
      <c r="B44" s="8">
        <v>-168500531</v>
      </c>
      <c r="C44" s="8">
        <v>-168500531</v>
      </c>
      <c r="D44" s="8">
        <f>B44-C44</f>
        <v>0</v>
      </c>
      <c r="F44" s="6" t="s">
        <v>6</v>
      </c>
      <c r="G44" s="5">
        <v>-168500531</v>
      </c>
      <c r="H44" s="5">
        <v>-168500531</v>
      </c>
      <c r="I44" s="5">
        <v>0</v>
      </c>
    </row>
    <row r="45" spans="1:10" ht="27">
      <c r="A45" s="9" t="s">
        <v>5</v>
      </c>
      <c r="B45" s="8">
        <v>78672189</v>
      </c>
      <c r="C45" s="8">
        <v>78672189</v>
      </c>
      <c r="D45" s="8">
        <f>B45-C45</f>
        <v>0</v>
      </c>
      <c r="F45" s="6" t="s">
        <v>5</v>
      </c>
      <c r="G45" s="5">
        <v>78672189</v>
      </c>
      <c r="H45" s="5">
        <v>78672189</v>
      </c>
      <c r="I45" s="5">
        <v>0</v>
      </c>
    </row>
    <row r="46" spans="1:10" ht="13.5">
      <c r="A46" s="10" t="s">
        <v>4</v>
      </c>
      <c r="B46" s="8">
        <v>14175334165</v>
      </c>
      <c r="C46" s="8">
        <v>14175334165</v>
      </c>
      <c r="D46" s="7">
        <f>B46-C46</f>
        <v>0</v>
      </c>
      <c r="F46" s="6" t="s">
        <v>3</v>
      </c>
      <c r="G46" s="5">
        <v>14175334165</v>
      </c>
      <c r="H46" s="5">
        <v>14175334165</v>
      </c>
      <c r="I46" s="5">
        <v>0</v>
      </c>
    </row>
    <row r="47" spans="1:10" ht="13.5">
      <c r="A47" s="9" t="s">
        <v>2</v>
      </c>
      <c r="B47" s="8">
        <v>259399699</v>
      </c>
      <c r="C47" s="8">
        <v>259399699</v>
      </c>
      <c r="D47" s="7">
        <f>B47-C47</f>
        <v>0</v>
      </c>
      <c r="F47" s="6" t="s">
        <v>1</v>
      </c>
      <c r="G47" s="5">
        <v>259399699</v>
      </c>
      <c r="H47" s="5">
        <v>259399699</v>
      </c>
      <c r="I47" s="5">
        <v>0</v>
      </c>
    </row>
    <row r="48" spans="1:10" ht="27">
      <c r="A48" s="4" t="s">
        <v>0</v>
      </c>
      <c r="B48" s="3">
        <f>SUM(B42:B47)</f>
        <v>-23571825654</v>
      </c>
      <c r="C48" s="3">
        <f>SUM(C42:C47)</f>
        <v>-23571825066.603531</v>
      </c>
      <c r="D48" s="2">
        <f>B48-C48</f>
        <v>-587.39646911621094</v>
      </c>
    </row>
    <row r="49" spans="3:3">
      <c r="C49" s="1">
        <f>C38+C48</f>
        <v>-53492446161.228348</v>
      </c>
    </row>
    <row r="50" spans="3:3">
      <c r="C50" s="1">
        <v>-53492446162</v>
      </c>
    </row>
  </sheetData>
  <mergeCells count="3">
    <mergeCell ref="F3:G3"/>
    <mergeCell ref="F4:G4"/>
    <mergeCell ref="F5:G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2024-12-19T12:22:46Z</dcterms:created>
  <dcterms:modified xsi:type="dcterms:W3CDTF">2024-12-19T12:23:52Z</dcterms:modified>
</cp:coreProperties>
</file>